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P12"/>
  <c r="P39" s="1"/>
  <c r="H12"/>
  <c r="D12"/>
  <c r="D39" s="1"/>
  <c r="F12"/>
  <c r="F39" s="1"/>
  <c r="O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<sst xmlns="http://schemas.openxmlformats.org/spreadsheetml/2006/main" count="116" uniqueCount="75">
  <si>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</si>
  <si>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</si>
  <si>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</si>
  <si>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Zbrojovka Vsetín</t>
  </si>
  <si>
    <t>Datum:  </t>
  </si>
  <si>
    <t>2.11.2024</t>
  </si>
  <si>
    <t>Domácí</t>
  </si>
  <si>
    <t xml:space="preserve">VKK Vsetín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</si>
  <si>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</si>
  <si>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</si>
  <si>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</si>
  <si>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</si>
  <si>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</si>
  <si>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</si>
  <si>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</si>
  <si>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</si>
  <si>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</si>
  <si>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</si>
  <si>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</si>
  <si>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</si>
  <si>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</si>
  <si>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</si>
  <si>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Nitka</t>
  </si>
  <si>
    <t>Daniel</t>
  </si>
  <si>
    <t>Karol</t>
  </si>
  <si>
    <t>Bagári</t>
  </si>
  <si>
    <t>Sliwka</t>
  </si>
  <si>
    <t>Zoltán</t>
  </si>
  <si>
    <t>Stanislav</t>
  </si>
  <si>
    <t>Kohutek</t>
  </si>
  <si>
    <t>Vlastimil</t>
  </si>
  <si>
    <t>Aleš</t>
  </si>
  <si>
    <t>Kancner</t>
  </si>
  <si>
    <t>Kuttler</t>
  </si>
  <si>
    <t>Petr</t>
  </si>
  <si>
    <t>Vančura</t>
  </si>
  <si>
    <t>Kuzma</t>
  </si>
  <si>
    <t>Libor</t>
  </si>
  <si>
    <t>Jozef</t>
  </si>
  <si>
    <t>Hambálek</t>
  </si>
  <si>
    <t>Klus</t>
  </si>
  <si>
    <t>Tomáš</t>
  </si>
  <si>
    <t>Jaroslav</t>
  </si>
  <si>
    <t>Celkový výkon družstva  </t>
  </si>
  <si>
    <t>Vedoucí družstva         Jméno:</t>
  </si>
  <si>
    <t>Tomáš Novosad</t>
  </si>
  <si>
    <t>Bodový zisk</t>
  </si>
  <si>
    <t>Aleš Kohutek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</si>
  <si>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</si>
  <si>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</si>
  <si>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</si>
  <si>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</si>
  <si>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</si>
  <si>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</si>
  <si>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</si>
  <si>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</si>
  <si>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</si>
  <si>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</si>
  <si>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16:48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</si>
  <si>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</si>
  <si>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</si>
  <si>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</si>
  <si>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</si>
  <si>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</si>
  <si>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</si>
  <si>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</si>
  <si>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</si>
  <si>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</si>
  <si>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</si>
  <si>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Novosad Tomáš</t>
  </si>
  <si>
    <t>Kancner Vlastimil</t>
  </si>
  <si>
    <t>Napomínání hráčů za nesportovní chování či vyloučení ze startu:</t>
  </si>
  <si>
    <t>Různé:</t>
  </si>
  <si>
    <t xml:space="preserve">Datum a podpis rozhodčího:  </t>
  </si>
  <si>
    <t>2.11.2024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</si>
</sst>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53</v>
      </c>
      <c r="F8" s="12">
        <v>2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36</v>
      </c>
      <c r="P8" s="12">
        <v>0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69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53</v>
      </c>
      <c r="P9" s="18">
        <v>2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52</v>
      </c>
      <c r="F10" s="18">
        <v>3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34</v>
      </c>
      <c r="P10" s="18">
        <v>4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45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32</v>
      </c>
      <c r="P11" s="23">
        <v>1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219</v>
      </c>
      <c r="F12" s="28">
        <f>IF(ISNUMBER($G12),SUM(F8:F11),"")</f>
        <v>7</v>
      </c>
      <c r="G12" s="29">
        <f>IF(SUM($G8:$G11)+SUM($Q8:$Q11)&gt;0,SUM(G8:G11),"")</f>
        <v>589</v>
      </c>
      <c r="H12" s="27">
        <f>IF(ISNUMBER($G12),SUM(H8:H11),"")</f>
        <v>4</v>
      </c>
      <c r="I12" s="99"/>
      <c r="K12" s="96">
        <v>17319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155</v>
      </c>
      <c r="P12" s="28">
        <f>IF(ISNUMBER($G12),SUM(P8:P11),"")</f>
        <v>7</v>
      </c>
      <c r="Q12" s="29">
        <f>IF(SUM($G8:$G11)+SUM($Q8:$Q11)&gt;0,SUM(Q8:Q11),"")</f>
        <v>508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62</v>
      </c>
      <c r="F13" s="12">
        <v>2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39</v>
      </c>
      <c r="P13" s="12">
        <v>2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32</v>
      </c>
      <c r="F14" s="18">
        <v>3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1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40</v>
      </c>
      <c r="F15" s="18">
        <v>1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48</v>
      </c>
      <c r="P15" s="18">
        <v>0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44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50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19459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178</v>
      </c>
      <c r="F17" s="28">
        <f>IF(ISNUMBER($G17),SUM(F13:F16),"")</f>
        <v>7</v>
      </c>
      <c r="G17" s="29">
        <f>IF(SUM($G13:$G16)+SUM($Q13:$Q16)&gt;0,SUM(G13:G16),"")</f>
        <v>526</v>
      </c>
      <c r="H17" s="27">
        <f>IF(ISNUMBER($G17),SUM(H13:H16),"")</f>
        <v>1</v>
      </c>
      <c r="I17" s="99"/>
      <c r="K17" s="96">
        <v>23820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182</v>
      </c>
      <c r="P17" s="28">
        <f>IF(ISNUMBER($G17),SUM(P13:P16),"")</f>
        <v>4</v>
      </c>
      <c r="Q17" s="29">
        <f>IF(SUM($G13:$G16)+SUM($Q13:$Q16)&gt;0,SUM(Q13:Q16),"")</f>
        <v>551</v>
      </c>
      <c r="R17" s="27">
        <f>IF(ISNUMBER($G17),SUM(R13:R16),"")</f>
        <v>3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93</v>
      </c>
      <c r="E18" s="12">
        <v>53</v>
      </c>
      <c r="F18" s="12">
        <v>1</v>
      </c>
      <c r="G18" s="13">
        <f>IF(AND(ISBLANK(D18),ISBLANK(E18)),"",D18+E18)</f>
        <v>146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69</v>
      </c>
      <c r="P18" s="12">
        <v>0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53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36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53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0.5</v>
      </c>
      <c r="I20" s="15"/>
      <c r="K20" s="92" t="s">
        <v>31</v>
      </c>
      <c r="L20" s="93"/>
      <c r="M20" s="16">
        <v>3</v>
      </c>
      <c r="N20" s="17">
        <v>102</v>
      </c>
      <c r="O20" s="18">
        <v>45</v>
      </c>
      <c r="P20" s="18">
        <v>0</v>
      </c>
      <c r="Q20" s="19">
        <f>IF(AND(ISBLANK(N20),ISBLANK(O20)),"",N20+O20)</f>
        <v>147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78</v>
      </c>
      <c r="E21" s="23">
        <v>52</v>
      </c>
      <c r="F21" s="23">
        <v>0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53</v>
      </c>
      <c r="P21" s="23">
        <v>0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211</v>
      </c>
      <c r="F22" s="28">
        <f>IF(ISNUMBER($G22),SUM(F18:F21),"")</f>
        <v>3</v>
      </c>
      <c r="G22" s="29">
        <f>IF(SUM($G18:$G21)+SUM($Q18:$Q21)&gt;0,SUM(G18:G21),"")</f>
        <v>559</v>
      </c>
      <c r="H22" s="27">
        <f>IF(ISNUMBER($G22),SUM(H18:H21),"")</f>
        <v>1.5</v>
      </c>
      <c r="I22" s="99"/>
      <c r="K22" s="96">
        <v>17562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203</v>
      </c>
      <c r="P22" s="28">
        <f>IF(ISNUMBER($G22),SUM(P18:P21),"")</f>
        <v>1</v>
      </c>
      <c r="Q22" s="29">
        <f>IF(SUM($G18:$G21)+SUM($Q18:$Q21)&gt;0,SUM(Q18:Q21),"")</f>
        <v>582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80</v>
      </c>
      <c r="E23" s="12">
        <v>43</v>
      </c>
      <c r="F23" s="12">
        <v>3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105</v>
      </c>
      <c r="O23" s="12">
        <v>51</v>
      </c>
      <c r="P23" s="12">
        <v>1</v>
      </c>
      <c r="Q23" s="13">
        <f>IF(AND(ISBLANK(N23),ISBLANK(O23)),"",N23+O23)</f>
        <v>156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72</v>
      </c>
      <c r="E24" s="18">
        <v>52</v>
      </c>
      <c r="F24" s="18">
        <v>1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81</v>
      </c>
      <c r="O24" s="18">
        <v>44</v>
      </c>
      <c r="P24" s="18">
        <v>1</v>
      </c>
      <c r="Q24" s="19">
        <f>IF(AND(ISBLANK(N24),ISBLANK(O24)),"",N24+O24)</f>
        <v>125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88</v>
      </c>
      <c r="E25" s="18">
        <v>43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93</v>
      </c>
      <c r="O25" s="18">
        <v>43</v>
      </c>
      <c r="P25" s="18">
        <v>0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27</v>
      </c>
      <c r="F26" s="23">
        <v>3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45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8777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165</v>
      </c>
      <c r="F27" s="28">
        <f>IF(ISNUMBER($G27),SUM(F23:F26),"")</f>
        <v>8</v>
      </c>
      <c r="G27" s="29">
        <f>IF(SUM($G23:$G26)+SUM($Q23:$Q26)&gt;0,SUM(G23:G26),"")</f>
        <v>508</v>
      </c>
      <c r="H27" s="27">
        <f>IF(ISNUMBER($G27),SUM(H23:H26),"")</f>
        <v>0</v>
      </c>
      <c r="I27" s="99"/>
      <c r="K27" s="96">
        <v>19448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183</v>
      </c>
      <c r="P27" s="28">
        <f>IF(ISNUMBER($G27),SUM(P23:P26),"")</f>
        <v>3</v>
      </c>
      <c r="Q27" s="29">
        <f>IF(SUM($G23:$G26)+SUM($Q23:$Q26)&gt;0,SUM(Q23:Q26),"")</f>
        <v>556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41</v>
      </c>
      <c r="F28" s="12">
        <v>0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95</v>
      </c>
      <c r="O28" s="12">
        <v>52</v>
      </c>
      <c r="P28" s="12">
        <v>1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45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52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43</v>
      </c>
      <c r="F30" s="18">
        <v>3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32</v>
      </c>
      <c r="P30" s="18">
        <v>3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40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43</v>
      </c>
      <c r="P31" s="23">
        <v>1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169</v>
      </c>
      <c r="F32" s="28">
        <f>IF(ISNUMBER($G32),SUM(F28:F31),"")</f>
        <v>5</v>
      </c>
      <c r="G32" s="29">
        <f>IF(SUM($G28:$G31)+SUM($Q28:$Q31)&gt;0,SUM(G28:G31),"")</f>
        <v>529</v>
      </c>
      <c r="H32" s="27">
        <f>IF(ISNUMBER($G32),SUM(H28:H31),"")</f>
        <v>2</v>
      </c>
      <c r="I32" s="99"/>
      <c r="K32" s="96">
        <v>17125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179</v>
      </c>
      <c r="P32" s="28">
        <f>IF(ISNUMBER($G32),SUM(P28:P31),"")</f>
        <v>6</v>
      </c>
      <c r="Q32" s="29">
        <f>IF(SUM($G28:$G31)+SUM($Q28:$Q31)&gt;0,SUM(Q28:Q31),"")</f>
        <v>541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62</v>
      </c>
      <c r="F33" s="12">
        <v>1</v>
      </c>
      <c r="G33" s="13">
        <f>IF(AND(ISBLANK(D33),ISBLANK(E33)),"",D33+E33)</f>
        <v>167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96</v>
      </c>
      <c r="O33" s="12">
        <v>54</v>
      </c>
      <c r="P33" s="12">
        <v>1</v>
      </c>
      <c r="Q33" s="13">
        <f>IF(AND(ISBLANK(N33),ISBLANK(O33)),"",N33+O33)</f>
        <v>150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52</v>
      </c>
      <c r="P34" s="18">
        <v>0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54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91</v>
      </c>
      <c r="O35" s="18">
        <v>63</v>
      </c>
      <c r="P35" s="18">
        <v>0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44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42</v>
      </c>
      <c r="P36" s="23">
        <v>2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204</v>
      </c>
      <c r="F37" s="28">
        <f>IF(ISNUMBER($G37),SUM(F33:F36),"")</f>
        <v>4</v>
      </c>
      <c r="G37" s="29">
        <f>IF(SUM($G33:$G36)+SUM($Q33:$Q36)&gt;0,SUM(G33:G36),"")</f>
        <v>588</v>
      </c>
      <c r="H37" s="27">
        <f>IF(ISNUMBER($G37),SUM(H33:H36),"")</f>
        <v>1</v>
      </c>
      <c r="I37" s="99"/>
      <c r="K37" s="96">
        <v>23815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211</v>
      </c>
      <c r="P37" s="28">
        <f>IF(ISNUMBER($G37),SUM(P33:P36),"")</f>
        <v>3</v>
      </c>
      <c r="Q37" s="29">
        <f>IF(SUM($G33:$G36)+SUM($Q33:$Q36)&gt;0,SUM(Q33:Q36),"")</f>
        <v>583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2153</v>
      </c>
      <c r="E39" s="34">
        <f>IF(ISNUMBER($G39),SUM(E12,E17,E22,E27,E32,E37),"")</f>
        <v>1146</v>
      </c>
      <c r="F39" s="34">
        <f>IF(ISNUMBER($G39),SUM(F12,F17,F22,F27,F32,F37),"")</f>
        <v>34</v>
      </c>
      <c r="G39" s="35">
        <f>IF(SUM($G$8:$G$37)+SUM($Q$8:$Q$37)&gt;0,SUM(G12,G17,G22,G27,G32,G37),"")</f>
        <v>3299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2208</v>
      </c>
      <c r="O39" s="34">
        <f>IF(ISNUMBER($G39),SUM(O12,O17,O22,O27,O32,O37),"")</f>
        <v>1113</v>
      </c>
      <c r="P39" s="34">
        <f>IF(ISNUMBER($G39),SUM(P12,P17,P22,P27,P32,P37),"")</f>
        <v>24</v>
      </c>
      <c r="Q39" s="35">
        <f>IF(SUM($G$8:$G$37)+SUM($Q$8:$Q$37)&gt;0,SUM(Q12,Q17,Q22,Q27,Q32,Q37),"")</f>
        <v>3321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VKK Vsetín 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43</v>
      </c>
      <c r="B57" s="72" t="s">
        <v>69</v>
      </c>
      <c r="C57" s="73"/>
      <c r="D57" s="63">
        <v>21861</v>
      </c>
      <c r="E57" s="72" t="s">
        <v>70</v>
      </c>
      <c r="F57" s="75"/>
      <c r="G57" s="75"/>
      <c r="H57" s="73"/>
      <c r="I57" s="63">
        <v>8777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2024-11-02T19:01:25Z</dcterms:modified>
</cp:coreProperties>
</file>